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7 Иные приложения к закону об окружном бюджете\"/>
    </mc:Choice>
  </mc:AlternateContent>
  <bookViews>
    <workbookView xWindow="0" yWindow="0" windowWidth="10035" windowHeight="11625"/>
  </bookViews>
  <sheets>
    <sheet name="Приложение №6" sheetId="1" r:id="rId1"/>
  </sheets>
  <definedNames>
    <definedName name="_xlnm._FilterDatabase" localSheetId="0" hidden="1">'Приложение №6'!$A$8:$H$92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" l="1"/>
  <c r="E9" i="1"/>
  <c r="E8" i="1" s="1"/>
  <c r="G8" i="1" s="1"/>
  <c r="G11" i="1"/>
  <c r="G12" i="1"/>
  <c r="G13" i="1"/>
  <c r="G14" i="1"/>
  <c r="G15" i="1"/>
  <c r="G16" i="1"/>
  <c r="G17" i="1"/>
  <c r="G18" i="1"/>
  <c r="G19" i="1"/>
  <c r="G20" i="1"/>
  <c r="G22" i="1"/>
  <c r="G23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3" i="1"/>
  <c r="G44" i="1"/>
  <c r="G45" i="1"/>
  <c r="G46" i="1"/>
  <c r="G47" i="1"/>
  <c r="G49" i="1"/>
  <c r="G50" i="1"/>
  <c r="G51" i="1"/>
  <c r="G53" i="1"/>
  <c r="G54" i="1"/>
  <c r="G55" i="1"/>
  <c r="G56" i="1"/>
  <c r="G57" i="1"/>
  <c r="G58" i="1"/>
  <c r="G59" i="1"/>
  <c r="G60" i="1"/>
  <c r="G62" i="1"/>
  <c r="G63" i="1"/>
  <c r="G64" i="1"/>
  <c r="G66" i="1"/>
  <c r="G67" i="1"/>
  <c r="G68" i="1"/>
  <c r="G69" i="1"/>
  <c r="G70" i="1"/>
  <c r="G71" i="1"/>
  <c r="G73" i="1"/>
  <c r="G74" i="1"/>
  <c r="G75" i="1"/>
  <c r="G76" i="1"/>
  <c r="G77" i="1"/>
  <c r="G78" i="1"/>
  <c r="G80" i="1"/>
  <c r="G81" i="1"/>
  <c r="G82" i="1"/>
  <c r="G84" i="1"/>
  <c r="G85" i="1"/>
  <c r="G86" i="1"/>
  <c r="G88" i="1"/>
  <c r="G89" i="1"/>
  <c r="G91" i="1"/>
  <c r="G92" i="1"/>
  <c r="E10" i="1" l="1"/>
  <c r="G9" i="1"/>
</calcChain>
</file>

<file path=xl/sharedStrings.xml><?xml version="1.0" encoding="utf-8"?>
<sst xmlns="http://schemas.openxmlformats.org/spreadsheetml/2006/main" count="97" uniqueCount="84">
  <si>
    <t xml:space="preserve"> </t>
  </si>
  <si>
    <t>_________________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</si>
  <si>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</si>
  <si>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</si>
  <si>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Доля в общем объеме расходов, %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</si>
  <si>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</si>
  <si>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</si>
  <si>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</si>
  <si>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</si>
  <si>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</si>
  <si>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</si>
  <si>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</si>
  <si>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</si>
  <si>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</si>
  <si>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</si>
  <si>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</si>
  <si>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</si>
  <si>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</si>
  <si>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</si>
  <si>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</si>
  <si>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</si>
  <si>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</si>
  <si>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</si>
  <si>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</si>
  <si>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</si>
  <si>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</si>
  <si>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</si>
  <si>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</si>
  <si>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</si>
  <si>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</si>
  <si>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</si>
  <si>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</si>
  <si>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</si>
  <si>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</si>
  <si>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</si>
  <si>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</si>
  <si>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</si>
  <si>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</si>
  <si>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</si>
  <si>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</si>
  <si>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</si>
  <si>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</si>
  <si>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</si>
  <si>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</si>
  <si>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</si>
  <si>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</si>
  <si>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</si>
  <si>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</si>
  <si>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</si>
  <si>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</si>
  <si>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</si>
  <si>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</si>
  <si>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</si>
  <si>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</si>
  <si>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</si>
  <si>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</si>
  <si>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</si>
  <si>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</si>
  <si>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</si>
  <si>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</si>
  <si>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</si>
  <si>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</si>
  <si>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</si>
  <si>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</si>
  <si>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</si>
  <si>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</si>
  <si>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</si>
  <si>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</si>
  <si>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</si>
  <si>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</si>
  <si>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</si>
  <si>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</si>
  <si>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</si>
  <si>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</si>
  <si>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Всего расходов</t>
  </si>
  <si>
    <t>Уточненный план на год</t>
  </si>
  <si>
    <t>Подраздел</t>
  </si>
  <si>
    <t>Раздел</t>
  </si>
  <si>
    <t>Наименование</t>
  </si>
  <si>
    <t>(тыс. руб.)</t>
  </si>
  <si>
    <t>на 2025 год</t>
  </si>
  <si>
    <t>по разделам и подразделам классификации расходов бюджета</t>
  </si>
  <si>
    <t>% исп-я к уточн. плану</t>
  </si>
  <si>
    <t xml:space="preserve">Распределение бюджетных ассигнований окружного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</si>
</sst>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;;"/>
    <numFmt numFmtId="166" formatCode="0000"/>
    <numFmt numFmtId="167" formatCode="#,##0.0_ ;[Red]\-#,##0.0\ "/>
    <numFmt numFmtId="168" formatCode="00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0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i/>
      <u/>
      <sz val="8"/>
      <name val="Arial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164" fontId="1" fillId="2" borderId="2" xfId="0" applyNumberFormat="1" applyFont="1" applyFill="1" applyBorder="1" applyAlignment="1" applyProtection="1">
      <alignment horizontal="right" wrapText="1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165" fontId="1" fillId="2" borderId="2" xfId="0" applyNumberFormat="1" applyFont="1" applyFill="1" applyBorder="1" applyAlignment="1" applyProtection="1">
      <alignment horizontal="right" wrapText="1"/>
      <protection hidden="1"/>
    </xf>
    <xf numFmtId="166" fontId="1" fillId="2" borderId="2" xfId="0" applyNumberFormat="1" applyFont="1" applyFill="1" applyBorder="1" applyAlignment="1" applyProtection="1">
      <alignment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alignment horizontal="right" wrapText="1"/>
      <protection hidden="1"/>
    </xf>
    <xf numFmtId="164" fontId="6" fillId="0" borderId="2" xfId="0" applyNumberFormat="1" applyFont="1" applyFill="1" applyBorder="1" applyAlignment="1" applyProtection="1">
      <alignment horizontal="right" wrapText="1"/>
      <protection hidden="1"/>
    </xf>
    <xf numFmtId="165" fontId="6" fillId="0" borderId="1" xfId="0" applyNumberFormat="1" applyFont="1" applyFill="1" applyBorder="1" applyAlignment="1" applyProtection="1">
      <alignment horizontal="right" wrapText="1"/>
      <protection hidden="1"/>
    </xf>
    <xf numFmtId="165" fontId="6" fillId="0" borderId="2" xfId="0" applyNumberFormat="1" applyFont="1" applyFill="1" applyBorder="1" applyAlignment="1" applyProtection="1">
      <alignment horizontal="right" wrapText="1"/>
      <protection hidden="1"/>
    </xf>
    <xf numFmtId="0" fontId="6" fillId="0" borderId="2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7" fillId="0" borderId="2" xfId="0" applyNumberFormat="1" applyFont="1" applyFill="1" applyBorder="1" applyAlignment="1" applyProtection="1">
      <alignment horizontal="right" wrapText="1"/>
      <protection hidden="1"/>
    </xf>
    <xf numFmtId="165" fontId="7" fillId="0" borderId="1" xfId="0" applyNumberFormat="1" applyFont="1" applyFill="1" applyBorder="1" applyAlignment="1" applyProtection="1">
      <alignment horizontal="right" wrapText="1"/>
      <protection hidden="1"/>
    </xf>
    <xf numFmtId="165" fontId="7" fillId="0" borderId="2" xfId="0" applyNumberFormat="1" applyFont="1" applyFill="1" applyBorder="1" applyAlignment="1" applyProtection="1">
      <alignment horizontal="right" wrapText="1"/>
      <protection hidden="1"/>
    </xf>
    <xf numFmtId="166" fontId="7" fillId="0" borderId="2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right"/>
      <protection hidden="1"/>
    </xf>
    <xf numFmtId="168" fontId="7" fillId="0" borderId="1" xfId="0" applyNumberFormat="1" applyFont="1" applyFill="1" applyBorder="1" applyAlignment="1" applyProtection="1">
      <protection hidden="1"/>
    </xf>
    <xf numFmtId="166" fontId="8" fillId="2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4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1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164" fontId="7" fillId="3" borderId="2" xfId="0" applyNumberFormat="1" applyFont="1" applyFill="1" applyBorder="1" applyAlignment="1" applyProtection="1">
      <alignment horizontal="right" wrapText="1"/>
      <protection hidden="1"/>
    </xf>
    <xf numFmtId="164" fontId="1" fillId="3" borderId="2" xfId="0" applyNumberFormat="1" applyFont="1" applyFill="1" applyBorder="1" applyAlignment="1" applyProtection="1">
      <alignment horizontal="right" wrapText="1"/>
      <protection hidden="1"/>
    </xf>
    <xf numFmtId="167" fontId="12" fillId="0" borderId="1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showGridLines="0" tabSelected="1" workbookViewId="0">
      <selection activeCell="A3" sqref="A3"/>
    </sheetView>
  </sheetViews>
  <sheetFormatPr defaultColWidth="9.28515625" defaultRowHeight="12.75" x14ac:dyDescent="0.2"/>
  <cols>
    <col min="1" max="1" width="0.7109375" customWidth="1"/>
    <col min="2" max="2" width="47.85546875" customWidth="1"/>
    <col min="3" max="4" width="5.7109375" customWidth="1"/>
    <col min="5" max="5" width="15.7109375" customWidth="1"/>
    <col min="6" max="6" width="14.28515625" customWidth="1"/>
    <col min="7" max="7" width="11.28515625" customWidth="1"/>
    <col min="8" max="8" width="1.42578125" customWidth="1"/>
    <col min="9" max="244" width="9.140625" customWidth="1"/>
  </cols>
  <sheetData>
    <row r="1" spans="1:8" ht="12.75" customHeight="1" x14ac:dyDescent="0.2">
      <c r="A1" s="42"/>
      <c r="B1" s="36"/>
      <c r="C1" s="36"/>
      <c r="D1" s="36"/>
      <c r="E1" s="3"/>
      <c r="F1" s="1"/>
      <c r="G1" s="1"/>
      <c r="H1" s="1"/>
    </row>
    <row r="2" spans="1:8" ht="18.75" customHeight="1" x14ac:dyDescent="0.2">
      <c r="A2" s="41" t="s">
        <v>83</v>
      </c>
      <c r="B2" s="40"/>
      <c r="C2" s="40"/>
      <c r="D2" s="40"/>
      <c r="E2" s="5"/>
      <c r="F2" s="39"/>
      <c r="G2" s="39"/>
      <c r="H2" s="1"/>
    </row>
    <row r="3" spans="1:8" ht="18.75" customHeight="1" x14ac:dyDescent="0.3">
      <c r="A3" s="38" t="s">
        <v>81</v>
      </c>
      <c r="B3" s="37"/>
      <c r="C3" s="5"/>
      <c r="D3" s="36"/>
      <c r="E3" s="36"/>
      <c r="F3" s="36"/>
      <c r="G3" s="36"/>
      <c r="H3" s="3"/>
    </row>
    <row r="4" spans="1:8" ht="18.75" customHeight="1" x14ac:dyDescent="0.3">
      <c r="A4" s="38" t="s">
        <v>80</v>
      </c>
      <c r="B4" s="37"/>
      <c r="C4" s="5"/>
      <c r="D4" s="36"/>
      <c r="E4" s="36"/>
      <c r="F4" s="36"/>
      <c r="G4" s="36"/>
      <c r="H4" s="3"/>
    </row>
    <row r="5" spans="1:8" ht="18.75" customHeight="1" x14ac:dyDescent="0.3">
      <c r="A5" s="38"/>
      <c r="B5" s="37"/>
      <c r="C5" s="5"/>
      <c r="D5" s="36"/>
      <c r="E5" s="36"/>
      <c r="F5" s="36"/>
      <c r="G5" s="36"/>
      <c r="H5" s="3"/>
    </row>
    <row r="6" spans="1:8" ht="15.75" customHeight="1" x14ac:dyDescent="0.2">
      <c r="A6" s="33"/>
      <c r="B6" s="36"/>
      <c r="C6" s="33"/>
      <c r="D6" s="33"/>
      <c r="E6" s="35"/>
      <c r="F6" s="35"/>
      <c r="G6" s="34" t="s">
        <v>79</v>
      </c>
      <c r="H6" s="3"/>
    </row>
    <row r="7" spans="1:8" ht="70.5" customHeight="1" x14ac:dyDescent="0.2">
      <c r="A7" s="33"/>
      <c r="B7" s="32" t="s">
        <v>78</v>
      </c>
      <c r="C7" s="31" t="s">
        <v>77</v>
      </c>
      <c r="D7" s="30" t="s">
        <v>76</v>
      </c>
      <c r="E7" s="29" t="s">
        <v>75</v>
      </c>
      <c r="F7" s="28" t="s">
        <v>74</v>
      </c>
      <c r="G7" s="27" t="s">
        <v>82</v>
      </c>
      <c r="H7" s="3"/>
    </row>
    <row r="8" spans="1:8" ht="15.75" customHeight="1" x14ac:dyDescent="0.25">
      <c r="A8" s="26"/>
      <c r="B8" s="25" t="s">
        <v>73</v>
      </c>
      <c r="C8" s="24"/>
      <c r="D8" s="24"/>
      <c r="E8" s="23">
        <f>E9+E20+E23+E29+E41+E47+E51+E60+E64+E71+E78+E82+E86+E89</f>
        <v>33915167.299999997</v>
      </c>
      <c r="F8" s="23">
        <v>31765546.100000001</v>
      </c>
      <c r="G8" s="23">
        <f>F8/E8*100</f>
        <v>93.66177031949951</v>
      </c>
      <c r="H8" s="3"/>
    </row>
    <row r="9" spans="1:8" ht="25.5" customHeight="1" x14ac:dyDescent="0.2">
      <c r="A9" s="12"/>
      <c r="B9" s="22" t="s">
        <v>72</v>
      </c>
      <c r="C9" s="21">
        <v>1</v>
      </c>
      <c r="D9" s="20">
        <v>0</v>
      </c>
      <c r="E9" s="43">
        <f>SUM(E11:E19)</f>
        <v>2210809.9000000004</v>
      </c>
      <c r="F9" s="18">
        <v>1689560.2</v>
      </c>
      <c r="G9" s="23">
        <f t="shared" ref="G9:G71" si="0">F9/E9*100</f>
        <v>76.422681117901618</v>
      </c>
      <c r="H9" s="1"/>
    </row>
    <row r="10" spans="1:8" ht="25.5" customHeight="1" x14ac:dyDescent="0.2">
      <c r="A10" s="12"/>
      <c r="B10" s="17" t="s">
        <v>4</v>
      </c>
      <c r="C10" s="16">
        <v>1</v>
      </c>
      <c r="D10" s="15">
        <v>0</v>
      </c>
      <c r="E10" s="14">
        <f>E9/E8*100</f>
        <v>6.5186465997471297</v>
      </c>
      <c r="F10" s="13">
        <v>5.3188451244664732</v>
      </c>
      <c r="G10" s="23"/>
      <c r="H10" s="1"/>
    </row>
    <row r="11" spans="1:8" ht="25.5" customHeight="1" x14ac:dyDescent="0.2">
      <c r="A11" s="12"/>
      <c r="B11" s="11" t="s">
        <v>71</v>
      </c>
      <c r="C11" s="10">
        <v>1</v>
      </c>
      <c r="D11" s="9">
        <v>2</v>
      </c>
      <c r="E11" s="8">
        <v>16783.2</v>
      </c>
      <c r="F11" s="7">
        <v>16770</v>
      </c>
      <c r="G11" s="45">
        <f t="shared" si="0"/>
        <v>99.921349921349929</v>
      </c>
      <c r="H11" s="1"/>
    </row>
    <row r="12" spans="1:8" ht="38.25" customHeight="1" x14ac:dyDescent="0.2">
      <c r="A12" s="12"/>
      <c r="B12" s="11" t="s">
        <v>70</v>
      </c>
      <c r="C12" s="10">
        <v>1</v>
      </c>
      <c r="D12" s="9">
        <v>3</v>
      </c>
      <c r="E12" s="8">
        <v>221429.9</v>
      </c>
      <c r="F12" s="7">
        <v>218325.2</v>
      </c>
      <c r="G12" s="45">
        <f t="shared" si="0"/>
        <v>98.59788583203985</v>
      </c>
      <c r="H12" s="1"/>
    </row>
    <row r="13" spans="1:8" ht="38.25" customHeight="1" x14ac:dyDescent="0.2">
      <c r="A13" s="12"/>
      <c r="B13" s="11" t="s">
        <v>69</v>
      </c>
      <c r="C13" s="10">
        <v>1</v>
      </c>
      <c r="D13" s="9">
        <v>4</v>
      </c>
      <c r="E13" s="8">
        <v>399881.3</v>
      </c>
      <c r="F13" s="7">
        <v>392699</v>
      </c>
      <c r="G13" s="45">
        <f t="shared" si="0"/>
        <v>98.203892004952479</v>
      </c>
      <c r="H13" s="1"/>
    </row>
    <row r="14" spans="1:8" ht="25.5" customHeight="1" x14ac:dyDescent="0.2">
      <c r="A14" s="12"/>
      <c r="B14" s="11" t="s">
        <v>68</v>
      </c>
      <c r="C14" s="10">
        <v>1</v>
      </c>
      <c r="D14" s="9">
        <v>5</v>
      </c>
      <c r="E14" s="8">
        <v>44064.2</v>
      </c>
      <c r="F14" s="7">
        <v>43415.5</v>
      </c>
      <c r="G14" s="45">
        <f t="shared" si="0"/>
        <v>98.527829848266862</v>
      </c>
      <c r="H14" s="1"/>
    </row>
    <row r="15" spans="1:8" ht="38.25" customHeight="1" x14ac:dyDescent="0.2">
      <c r="A15" s="12"/>
      <c r="B15" s="11" t="s">
        <v>67</v>
      </c>
      <c r="C15" s="10">
        <v>1</v>
      </c>
      <c r="D15" s="9">
        <v>6</v>
      </c>
      <c r="E15" s="8">
        <v>214408.9</v>
      </c>
      <c r="F15" s="7">
        <v>213188.5</v>
      </c>
      <c r="G15" s="45">
        <f t="shared" si="0"/>
        <v>99.430807209961898</v>
      </c>
      <c r="H15" s="1"/>
    </row>
    <row r="16" spans="1:8" ht="25.5" customHeight="1" x14ac:dyDescent="0.2">
      <c r="A16" s="12"/>
      <c r="B16" s="11" t="s">
        <v>66</v>
      </c>
      <c r="C16" s="10">
        <v>1</v>
      </c>
      <c r="D16" s="9">
        <v>7</v>
      </c>
      <c r="E16" s="8">
        <v>29321</v>
      </c>
      <c r="F16" s="7">
        <v>28071.7</v>
      </c>
      <c r="G16" s="45">
        <f t="shared" si="0"/>
        <v>95.739231267692105</v>
      </c>
      <c r="H16" s="1"/>
    </row>
    <row r="17" spans="1:8" ht="25.5" customHeight="1" x14ac:dyDescent="0.2">
      <c r="A17" s="12"/>
      <c r="B17" s="11" t="s">
        <v>65</v>
      </c>
      <c r="C17" s="10">
        <v>1</v>
      </c>
      <c r="D17" s="9">
        <v>8</v>
      </c>
      <c r="E17" s="8">
        <v>500</v>
      </c>
      <c r="F17" s="7">
        <v>500</v>
      </c>
      <c r="G17" s="45">
        <f t="shared" si="0"/>
        <v>100</v>
      </c>
      <c r="H17" s="1"/>
    </row>
    <row r="18" spans="1:8" ht="16.5" customHeight="1" x14ac:dyDescent="0.2">
      <c r="A18" s="12"/>
      <c r="B18" s="11" t="s">
        <v>64</v>
      </c>
      <c r="C18" s="10">
        <v>1</v>
      </c>
      <c r="D18" s="9">
        <v>11</v>
      </c>
      <c r="E18" s="8">
        <v>371885.1</v>
      </c>
      <c r="F18" s="7">
        <v>0</v>
      </c>
      <c r="G18" s="45">
        <f t="shared" si="0"/>
        <v>0</v>
      </c>
      <c r="H18" s="1"/>
    </row>
    <row r="19" spans="1:8" ht="25.5" customHeight="1" x14ac:dyDescent="0.2">
      <c r="A19" s="12"/>
      <c r="B19" s="11" t="s">
        <v>63</v>
      </c>
      <c r="C19" s="10">
        <v>1</v>
      </c>
      <c r="D19" s="9">
        <v>13</v>
      </c>
      <c r="E19" s="8">
        <v>912536.3</v>
      </c>
      <c r="F19" s="7">
        <v>776590.3</v>
      </c>
      <c r="G19" s="45">
        <f t="shared" si="0"/>
        <v>85.102400857916564</v>
      </c>
      <c r="H19" s="1"/>
    </row>
    <row r="20" spans="1:8" ht="25.5" customHeight="1" x14ac:dyDescent="0.2">
      <c r="A20" s="12"/>
      <c r="B20" s="22" t="s">
        <v>62</v>
      </c>
      <c r="C20" s="21">
        <v>2</v>
      </c>
      <c r="D20" s="20">
        <v>0</v>
      </c>
      <c r="E20" s="19">
        <v>39542.300000000003</v>
      </c>
      <c r="F20" s="18">
        <v>38019.300000000003</v>
      </c>
      <c r="G20" s="23">
        <f t="shared" si="0"/>
        <v>96.14842839187402</v>
      </c>
      <c r="H20" s="1"/>
    </row>
    <row r="21" spans="1:8" ht="25.5" customHeight="1" x14ac:dyDescent="0.2">
      <c r="A21" s="12"/>
      <c r="B21" s="17" t="s">
        <v>4</v>
      </c>
      <c r="C21" s="16">
        <v>2</v>
      </c>
      <c r="D21" s="15">
        <v>3</v>
      </c>
      <c r="E21" s="14">
        <v>0.11659201260842442</v>
      </c>
      <c r="F21" s="13">
        <v>0.11968722300669027</v>
      </c>
      <c r="G21" s="45"/>
      <c r="H21" s="1"/>
    </row>
    <row r="22" spans="1:8" ht="25.5" customHeight="1" x14ac:dyDescent="0.2">
      <c r="A22" s="12"/>
      <c r="B22" s="11" t="s">
        <v>61</v>
      </c>
      <c r="C22" s="10">
        <v>2</v>
      </c>
      <c r="D22" s="9">
        <v>3</v>
      </c>
      <c r="E22" s="8">
        <v>39542.300000000003</v>
      </c>
      <c r="F22" s="7">
        <v>38019.300000000003</v>
      </c>
      <c r="G22" s="45">
        <f t="shared" si="0"/>
        <v>96.14842839187402</v>
      </c>
      <c r="H22" s="1"/>
    </row>
    <row r="23" spans="1:8" ht="25.5" customHeight="1" x14ac:dyDescent="0.2">
      <c r="A23" s="12"/>
      <c r="B23" s="22" t="s">
        <v>60</v>
      </c>
      <c r="C23" s="21">
        <v>3</v>
      </c>
      <c r="D23" s="20">
        <v>0</v>
      </c>
      <c r="E23" s="19">
        <v>494470.9</v>
      </c>
      <c r="F23" s="18">
        <v>457298.4</v>
      </c>
      <c r="G23" s="23">
        <f t="shared" si="0"/>
        <v>92.482368527652497</v>
      </c>
      <c r="H23" s="1"/>
    </row>
    <row r="24" spans="1:8" ht="25.5" customHeight="1" x14ac:dyDescent="0.2">
      <c r="A24" s="12"/>
      <c r="B24" s="17" t="s">
        <v>4</v>
      </c>
      <c r="C24" s="16">
        <v>3</v>
      </c>
      <c r="D24" s="15">
        <v>0</v>
      </c>
      <c r="E24" s="14">
        <v>1.4579667193688524</v>
      </c>
      <c r="F24" s="13">
        <v>1.4396050316918683</v>
      </c>
      <c r="G24" s="23"/>
      <c r="H24" s="1"/>
    </row>
    <row r="25" spans="1:8" ht="25.5" customHeight="1" x14ac:dyDescent="0.2">
      <c r="A25" s="12"/>
      <c r="B25" s="11" t="s">
        <v>59</v>
      </c>
      <c r="C25" s="10">
        <v>3</v>
      </c>
      <c r="D25" s="9">
        <v>9</v>
      </c>
      <c r="E25" s="8">
        <v>47327.1</v>
      </c>
      <c r="F25" s="7">
        <v>46229.4</v>
      </c>
      <c r="G25" s="45">
        <f t="shared" si="0"/>
        <v>97.680610052168845</v>
      </c>
      <c r="H25" s="1"/>
    </row>
    <row r="26" spans="1:8" ht="38.25" customHeight="1" x14ac:dyDescent="0.2">
      <c r="A26" s="12"/>
      <c r="B26" s="11" t="s">
        <v>58</v>
      </c>
      <c r="C26" s="10">
        <v>3</v>
      </c>
      <c r="D26" s="9">
        <v>10</v>
      </c>
      <c r="E26" s="8">
        <v>394986.1</v>
      </c>
      <c r="F26" s="7">
        <v>376387.2</v>
      </c>
      <c r="G26" s="45">
        <f t="shared" si="0"/>
        <v>95.291252021273664</v>
      </c>
      <c r="H26" s="1"/>
    </row>
    <row r="27" spans="1:8" ht="16.5" customHeight="1" x14ac:dyDescent="0.2">
      <c r="A27" s="12"/>
      <c r="B27" s="11" t="s">
        <v>57</v>
      </c>
      <c r="C27" s="10">
        <v>3</v>
      </c>
      <c r="D27" s="9">
        <v>11</v>
      </c>
      <c r="E27" s="8">
        <v>30</v>
      </c>
      <c r="F27" s="7">
        <v>0</v>
      </c>
      <c r="G27" s="45">
        <f t="shared" si="0"/>
        <v>0</v>
      </c>
      <c r="H27" s="1"/>
    </row>
    <row r="28" spans="1:8" ht="25.5" customHeight="1" x14ac:dyDescent="0.2">
      <c r="A28" s="12"/>
      <c r="B28" s="11" t="s">
        <v>56</v>
      </c>
      <c r="C28" s="10">
        <v>3</v>
      </c>
      <c r="D28" s="9">
        <v>14</v>
      </c>
      <c r="E28" s="8">
        <v>52127.7</v>
      </c>
      <c r="F28" s="7">
        <v>34681.800000000003</v>
      </c>
      <c r="G28" s="45">
        <f t="shared" si="0"/>
        <v>66.532381056520819</v>
      </c>
      <c r="H28" s="1"/>
    </row>
    <row r="29" spans="1:8" ht="25.5" customHeight="1" x14ac:dyDescent="0.2">
      <c r="A29" s="12"/>
      <c r="B29" s="22" t="s">
        <v>55</v>
      </c>
      <c r="C29" s="21">
        <v>4</v>
      </c>
      <c r="D29" s="20">
        <v>0</v>
      </c>
      <c r="E29" s="19">
        <v>8001810.4000000004</v>
      </c>
      <c r="F29" s="18">
        <v>7573050.4000000004</v>
      </c>
      <c r="G29" s="23">
        <f t="shared" si="0"/>
        <v>94.641712580443055</v>
      </c>
      <c r="H29" s="1"/>
    </row>
    <row r="30" spans="1:8" ht="25.5" customHeight="1" x14ac:dyDescent="0.2">
      <c r="A30" s="12"/>
      <c r="B30" s="17" t="s">
        <v>4</v>
      </c>
      <c r="C30" s="16">
        <v>4</v>
      </c>
      <c r="D30" s="15">
        <v>0</v>
      </c>
      <c r="E30" s="14">
        <v>23.593649814174231</v>
      </c>
      <c r="F30" s="13">
        <v>23.840453981680483</v>
      </c>
      <c r="G30" s="23"/>
      <c r="H30" s="1"/>
    </row>
    <row r="31" spans="1:8" ht="25.5" customHeight="1" x14ac:dyDescent="0.2">
      <c r="A31" s="12"/>
      <c r="B31" s="11" t="s">
        <v>54</v>
      </c>
      <c r="C31" s="10">
        <v>4</v>
      </c>
      <c r="D31" s="9">
        <v>1</v>
      </c>
      <c r="E31" s="8">
        <v>389614.9</v>
      </c>
      <c r="F31" s="7">
        <v>384467</v>
      </c>
      <c r="G31" s="45">
        <f t="shared" si="0"/>
        <v>98.678720962673651</v>
      </c>
      <c r="H31" s="1"/>
    </row>
    <row r="32" spans="1:8" ht="25.5" customHeight="1" x14ac:dyDescent="0.2">
      <c r="A32" s="12"/>
      <c r="B32" s="11" t="s">
        <v>53</v>
      </c>
      <c r="C32" s="10">
        <v>4</v>
      </c>
      <c r="D32" s="9">
        <v>2</v>
      </c>
      <c r="E32" s="8">
        <v>620060</v>
      </c>
      <c r="F32" s="7">
        <v>600858.1</v>
      </c>
      <c r="G32" s="45">
        <f t="shared" si="0"/>
        <v>96.903219043318387</v>
      </c>
      <c r="H32" s="1"/>
    </row>
    <row r="33" spans="1:8" ht="25.5" customHeight="1" x14ac:dyDescent="0.2">
      <c r="A33" s="12"/>
      <c r="B33" s="11" t="s">
        <v>52</v>
      </c>
      <c r="C33" s="10">
        <v>4</v>
      </c>
      <c r="D33" s="9">
        <v>5</v>
      </c>
      <c r="E33" s="8">
        <v>989332.7</v>
      </c>
      <c r="F33" s="7">
        <v>977091</v>
      </c>
      <c r="G33" s="45">
        <f t="shared" si="0"/>
        <v>98.762630609500732</v>
      </c>
      <c r="H33" s="1"/>
    </row>
    <row r="34" spans="1:8" ht="16.5" customHeight="1" x14ac:dyDescent="0.2">
      <c r="A34" s="12"/>
      <c r="B34" s="11" t="s">
        <v>51</v>
      </c>
      <c r="C34" s="10">
        <v>4</v>
      </c>
      <c r="D34" s="9">
        <v>6</v>
      </c>
      <c r="E34" s="8">
        <v>4134</v>
      </c>
      <c r="F34" s="7">
        <v>4134</v>
      </c>
      <c r="G34" s="45">
        <f t="shared" si="0"/>
        <v>100</v>
      </c>
      <c r="H34" s="1"/>
    </row>
    <row r="35" spans="1:8" ht="25.5" customHeight="1" x14ac:dyDescent="0.2">
      <c r="A35" s="12"/>
      <c r="B35" s="11" t="s">
        <v>50</v>
      </c>
      <c r="C35" s="10">
        <v>4</v>
      </c>
      <c r="D35" s="9">
        <v>7</v>
      </c>
      <c r="E35" s="8">
        <v>26421.4</v>
      </c>
      <c r="F35" s="7">
        <v>26349.1</v>
      </c>
      <c r="G35" s="45">
        <f t="shared" si="0"/>
        <v>99.726358179354605</v>
      </c>
      <c r="H35" s="1"/>
    </row>
    <row r="36" spans="1:8" ht="25.5" customHeight="1" x14ac:dyDescent="0.2">
      <c r="A36" s="12"/>
      <c r="B36" s="11" t="s">
        <v>49</v>
      </c>
      <c r="C36" s="10">
        <v>4</v>
      </c>
      <c r="D36" s="9">
        <v>8</v>
      </c>
      <c r="E36" s="8">
        <v>1821020.6</v>
      </c>
      <c r="F36" s="7">
        <v>1819654.1</v>
      </c>
      <c r="G36" s="45">
        <f t="shared" si="0"/>
        <v>99.92495966272979</v>
      </c>
      <c r="H36" s="1"/>
    </row>
    <row r="37" spans="1:8" ht="25.5" customHeight="1" x14ac:dyDescent="0.2">
      <c r="A37" s="12"/>
      <c r="B37" s="11" t="s">
        <v>48</v>
      </c>
      <c r="C37" s="10">
        <v>4</v>
      </c>
      <c r="D37" s="9">
        <v>9</v>
      </c>
      <c r="E37" s="8">
        <v>2347548</v>
      </c>
      <c r="F37" s="7">
        <v>2003979.9</v>
      </c>
      <c r="G37" s="45">
        <f t="shared" si="0"/>
        <v>85.364810431991174</v>
      </c>
      <c r="H37" s="1"/>
    </row>
    <row r="38" spans="1:8" ht="25.5" customHeight="1" x14ac:dyDescent="0.2">
      <c r="A38" s="12"/>
      <c r="B38" s="11" t="s">
        <v>47</v>
      </c>
      <c r="C38" s="10">
        <v>4</v>
      </c>
      <c r="D38" s="9">
        <v>10</v>
      </c>
      <c r="E38" s="8">
        <v>648338.30000000005</v>
      </c>
      <c r="F38" s="7">
        <v>638734.19999999995</v>
      </c>
      <c r="G38" s="45">
        <f t="shared" si="0"/>
        <v>98.51865916297092</v>
      </c>
      <c r="H38" s="1"/>
    </row>
    <row r="39" spans="1:8" ht="25.5" customHeight="1" x14ac:dyDescent="0.2">
      <c r="A39" s="12"/>
      <c r="B39" s="11" t="s">
        <v>46</v>
      </c>
      <c r="C39" s="10">
        <v>4</v>
      </c>
      <c r="D39" s="9">
        <v>11</v>
      </c>
      <c r="E39" s="8">
        <v>11233.8</v>
      </c>
      <c r="F39" s="7">
        <v>11233.8</v>
      </c>
      <c r="G39" s="45">
        <f t="shared" si="0"/>
        <v>100</v>
      </c>
      <c r="H39" s="1"/>
    </row>
    <row r="40" spans="1:8" ht="25.5" customHeight="1" x14ac:dyDescent="0.2">
      <c r="A40" s="12"/>
      <c r="B40" s="11" t="s">
        <v>45</v>
      </c>
      <c r="C40" s="10">
        <v>4</v>
      </c>
      <c r="D40" s="9">
        <v>12</v>
      </c>
      <c r="E40" s="8">
        <v>1144106.7</v>
      </c>
      <c r="F40" s="7">
        <v>1106549.2</v>
      </c>
      <c r="G40" s="45">
        <f t="shared" si="0"/>
        <v>96.71730792241668</v>
      </c>
      <c r="H40" s="1"/>
    </row>
    <row r="41" spans="1:8" ht="25.5" customHeight="1" x14ac:dyDescent="0.2">
      <c r="A41" s="12"/>
      <c r="B41" s="22" t="s">
        <v>44</v>
      </c>
      <c r="C41" s="21">
        <v>5</v>
      </c>
      <c r="D41" s="20">
        <v>0</v>
      </c>
      <c r="E41" s="19">
        <v>5497050.9000000004</v>
      </c>
      <c r="F41" s="18">
        <v>4836799.5999999996</v>
      </c>
      <c r="G41" s="23">
        <f t="shared" si="0"/>
        <v>87.988990605853758</v>
      </c>
      <c r="H41" s="1"/>
    </row>
    <row r="42" spans="1:8" ht="25.5" customHeight="1" x14ac:dyDescent="0.2">
      <c r="A42" s="12"/>
      <c r="B42" s="17" t="s">
        <v>4</v>
      </c>
      <c r="C42" s="16">
        <v>5</v>
      </c>
      <c r="D42" s="15">
        <v>0</v>
      </c>
      <c r="E42" s="14">
        <v>16.208268811929273</v>
      </c>
      <c r="F42" s="13">
        <v>15.226558941481569</v>
      </c>
      <c r="G42" s="23"/>
      <c r="H42" s="1"/>
    </row>
    <row r="43" spans="1:8" ht="25.5" customHeight="1" x14ac:dyDescent="0.2">
      <c r="A43" s="12"/>
      <c r="B43" s="11" t="s">
        <v>43</v>
      </c>
      <c r="C43" s="10">
        <v>5</v>
      </c>
      <c r="D43" s="9">
        <v>1</v>
      </c>
      <c r="E43" s="8">
        <v>2291425.1</v>
      </c>
      <c r="F43" s="7">
        <v>1830690.3</v>
      </c>
      <c r="G43" s="45">
        <f t="shared" si="0"/>
        <v>79.893089239530454</v>
      </c>
      <c r="H43" s="1"/>
    </row>
    <row r="44" spans="1:8" ht="25.5" customHeight="1" x14ac:dyDescent="0.2">
      <c r="A44" s="12"/>
      <c r="B44" s="11" t="s">
        <v>42</v>
      </c>
      <c r="C44" s="10">
        <v>5</v>
      </c>
      <c r="D44" s="9">
        <v>2</v>
      </c>
      <c r="E44" s="8">
        <v>2893481.9</v>
      </c>
      <c r="F44" s="7">
        <v>2721896.8</v>
      </c>
      <c r="G44" s="45">
        <f t="shared" si="0"/>
        <v>94.069943897005189</v>
      </c>
      <c r="H44" s="1"/>
    </row>
    <row r="45" spans="1:8" ht="25.5" customHeight="1" x14ac:dyDescent="0.2">
      <c r="A45" s="12"/>
      <c r="B45" s="11" t="s">
        <v>41</v>
      </c>
      <c r="C45" s="10">
        <v>5</v>
      </c>
      <c r="D45" s="9">
        <v>3</v>
      </c>
      <c r="E45" s="8">
        <v>174831.3</v>
      </c>
      <c r="F45" s="7">
        <v>171026.7</v>
      </c>
      <c r="G45" s="45">
        <f t="shared" si="0"/>
        <v>97.823845043765061</v>
      </c>
      <c r="H45" s="1"/>
    </row>
    <row r="46" spans="1:8" ht="25.5" customHeight="1" x14ac:dyDescent="0.2">
      <c r="A46" s="12"/>
      <c r="B46" s="11" t="s">
        <v>40</v>
      </c>
      <c r="C46" s="10">
        <v>5</v>
      </c>
      <c r="D46" s="9">
        <v>5</v>
      </c>
      <c r="E46" s="8">
        <v>137312.6</v>
      </c>
      <c r="F46" s="7">
        <v>113185.8</v>
      </c>
      <c r="G46" s="45">
        <f t="shared" si="0"/>
        <v>82.429289081992479</v>
      </c>
      <c r="H46" s="1"/>
    </row>
    <row r="47" spans="1:8" ht="25.5" customHeight="1" x14ac:dyDescent="0.2">
      <c r="A47" s="12"/>
      <c r="B47" s="22" t="s">
        <v>39</v>
      </c>
      <c r="C47" s="21">
        <v>6</v>
      </c>
      <c r="D47" s="20">
        <v>0</v>
      </c>
      <c r="E47" s="19">
        <v>126514.4</v>
      </c>
      <c r="F47" s="18">
        <v>126026.2</v>
      </c>
      <c r="G47" s="23">
        <f t="shared" si="0"/>
        <v>99.614115073066785</v>
      </c>
      <c r="H47" s="1"/>
    </row>
    <row r="48" spans="1:8" ht="25.5" customHeight="1" x14ac:dyDescent="0.2">
      <c r="A48" s="12"/>
      <c r="B48" s="17" t="s">
        <v>4</v>
      </c>
      <c r="C48" s="16">
        <v>6</v>
      </c>
      <c r="D48" s="15">
        <v>0</v>
      </c>
      <c r="E48" s="14">
        <v>0.37303263897009653</v>
      </c>
      <c r="F48" s="13">
        <v>0.39673865389646168</v>
      </c>
      <c r="G48" s="23"/>
      <c r="H48" s="1"/>
    </row>
    <row r="49" spans="1:8" ht="25.5" customHeight="1" x14ac:dyDescent="0.2">
      <c r="A49" s="12"/>
      <c r="B49" s="11" t="s">
        <v>38</v>
      </c>
      <c r="C49" s="10">
        <v>6</v>
      </c>
      <c r="D49" s="9">
        <v>3</v>
      </c>
      <c r="E49" s="8">
        <v>104072.1</v>
      </c>
      <c r="F49" s="7">
        <v>103584</v>
      </c>
      <c r="G49" s="45">
        <f t="shared" si="0"/>
        <v>99.530998221425335</v>
      </c>
      <c r="H49" s="1"/>
    </row>
    <row r="50" spans="1:8" ht="25.5" customHeight="1" x14ac:dyDescent="0.2">
      <c r="A50" s="12"/>
      <c r="B50" s="11" t="s">
        <v>37</v>
      </c>
      <c r="C50" s="10">
        <v>6</v>
      </c>
      <c r="D50" s="9">
        <v>5</v>
      </c>
      <c r="E50" s="8">
        <v>22442.3</v>
      </c>
      <c r="F50" s="7">
        <v>22442.2</v>
      </c>
      <c r="G50" s="45">
        <f t="shared" si="0"/>
        <v>99.999554412872129</v>
      </c>
      <c r="H50" s="1"/>
    </row>
    <row r="51" spans="1:8" ht="25.5" customHeight="1" x14ac:dyDescent="0.2">
      <c r="A51" s="12"/>
      <c r="B51" s="22" t="s">
        <v>36</v>
      </c>
      <c r="C51" s="21">
        <v>7</v>
      </c>
      <c r="D51" s="20">
        <v>0</v>
      </c>
      <c r="E51" s="43">
        <f>SUM(E53:E59)</f>
        <v>8284882.8000000007</v>
      </c>
      <c r="F51" s="18">
        <v>8179299.2999999998</v>
      </c>
      <c r="G51" s="23">
        <f t="shared" si="0"/>
        <v>98.725588489918039</v>
      </c>
      <c r="H51" s="1"/>
    </row>
    <row r="52" spans="1:8" ht="25.5" customHeight="1" x14ac:dyDescent="0.2">
      <c r="A52" s="12"/>
      <c r="B52" s="17" t="s">
        <v>4</v>
      </c>
      <c r="C52" s="16">
        <v>7</v>
      </c>
      <c r="D52" s="15">
        <v>0</v>
      </c>
      <c r="E52" s="14">
        <v>24.428300112439587</v>
      </c>
      <c r="F52" s="13">
        <v>25.74896485094585</v>
      </c>
      <c r="G52" s="23"/>
      <c r="H52" s="1"/>
    </row>
    <row r="53" spans="1:8" ht="25.5" customHeight="1" x14ac:dyDescent="0.2">
      <c r="A53" s="12"/>
      <c r="B53" s="11" t="s">
        <v>35</v>
      </c>
      <c r="C53" s="10">
        <v>7</v>
      </c>
      <c r="D53" s="9">
        <v>1</v>
      </c>
      <c r="E53" s="8">
        <v>1912795.1</v>
      </c>
      <c r="F53" s="7">
        <v>1899079.8</v>
      </c>
      <c r="G53" s="45">
        <f t="shared" si="0"/>
        <v>99.282970768797981</v>
      </c>
      <c r="H53" s="1"/>
    </row>
    <row r="54" spans="1:8" ht="25.5" customHeight="1" x14ac:dyDescent="0.2">
      <c r="A54" s="12"/>
      <c r="B54" s="11" t="s">
        <v>34</v>
      </c>
      <c r="C54" s="10">
        <v>7</v>
      </c>
      <c r="D54" s="9">
        <v>2</v>
      </c>
      <c r="E54" s="44">
        <v>4859968</v>
      </c>
      <c r="F54" s="7">
        <v>4817403.9000000004</v>
      </c>
      <c r="G54" s="45">
        <f t="shared" si="0"/>
        <v>99.124189706598898</v>
      </c>
      <c r="H54" s="1"/>
    </row>
    <row r="55" spans="1:8" ht="25.5" customHeight="1" x14ac:dyDescent="0.2">
      <c r="A55" s="12"/>
      <c r="B55" s="11" t="s">
        <v>33</v>
      </c>
      <c r="C55" s="10">
        <v>7</v>
      </c>
      <c r="D55" s="9">
        <v>3</v>
      </c>
      <c r="E55" s="8">
        <v>399434.9</v>
      </c>
      <c r="F55" s="7">
        <v>390721.4</v>
      </c>
      <c r="G55" s="45">
        <f t="shared" si="0"/>
        <v>97.818543146830677</v>
      </c>
      <c r="H55" s="1"/>
    </row>
    <row r="56" spans="1:8" ht="25.5" customHeight="1" x14ac:dyDescent="0.2">
      <c r="A56" s="12"/>
      <c r="B56" s="11" t="s">
        <v>32</v>
      </c>
      <c r="C56" s="10">
        <v>7</v>
      </c>
      <c r="D56" s="9">
        <v>4</v>
      </c>
      <c r="E56" s="8">
        <v>561518.6</v>
      </c>
      <c r="F56" s="7">
        <v>548968.19999999995</v>
      </c>
      <c r="G56" s="45">
        <f t="shared" si="0"/>
        <v>97.764918205737089</v>
      </c>
      <c r="H56" s="1"/>
    </row>
    <row r="57" spans="1:8" ht="25.5" customHeight="1" x14ac:dyDescent="0.2">
      <c r="A57" s="12"/>
      <c r="B57" s="11" t="s">
        <v>31</v>
      </c>
      <c r="C57" s="10">
        <v>7</v>
      </c>
      <c r="D57" s="9">
        <v>5</v>
      </c>
      <c r="E57" s="8">
        <v>7019.4</v>
      </c>
      <c r="F57" s="7">
        <v>5785.5</v>
      </c>
      <c r="G57" s="45">
        <f t="shared" si="0"/>
        <v>82.421574493546458</v>
      </c>
      <c r="H57" s="1"/>
    </row>
    <row r="58" spans="1:8" ht="25.5" customHeight="1" x14ac:dyDescent="0.2">
      <c r="A58" s="12"/>
      <c r="B58" s="11" t="s">
        <v>30</v>
      </c>
      <c r="C58" s="10">
        <v>7</v>
      </c>
      <c r="D58" s="9">
        <v>7</v>
      </c>
      <c r="E58" s="8">
        <v>113930.9</v>
      </c>
      <c r="F58" s="7">
        <v>105274.7</v>
      </c>
      <c r="G58" s="45">
        <f t="shared" si="0"/>
        <v>92.402236794407841</v>
      </c>
      <c r="H58" s="1"/>
    </row>
    <row r="59" spans="1:8" ht="25.5" customHeight="1" x14ac:dyDescent="0.2">
      <c r="A59" s="12"/>
      <c r="B59" s="11" t="s">
        <v>29</v>
      </c>
      <c r="C59" s="10">
        <v>7</v>
      </c>
      <c r="D59" s="9">
        <v>9</v>
      </c>
      <c r="E59" s="8">
        <v>430215.9</v>
      </c>
      <c r="F59" s="7">
        <v>412065.8</v>
      </c>
      <c r="G59" s="45">
        <f t="shared" si="0"/>
        <v>95.781164759368494</v>
      </c>
      <c r="H59" s="1"/>
    </row>
    <row r="60" spans="1:8" ht="25.5" customHeight="1" x14ac:dyDescent="0.2">
      <c r="A60" s="12"/>
      <c r="B60" s="22" t="s">
        <v>28</v>
      </c>
      <c r="C60" s="21">
        <v>8</v>
      </c>
      <c r="D60" s="20">
        <v>0</v>
      </c>
      <c r="E60" s="19">
        <v>1269720.3</v>
      </c>
      <c r="F60" s="18">
        <v>1221074.8</v>
      </c>
      <c r="G60" s="23">
        <f t="shared" si="0"/>
        <v>96.168801900702078</v>
      </c>
      <c r="H60" s="1"/>
    </row>
    <row r="61" spans="1:8" ht="25.5" customHeight="1" x14ac:dyDescent="0.2">
      <c r="A61" s="12"/>
      <c r="B61" s="17" t="s">
        <v>4</v>
      </c>
      <c r="C61" s="16">
        <v>8</v>
      </c>
      <c r="D61" s="15">
        <v>0</v>
      </c>
      <c r="E61" s="14">
        <v>3.7438197886003706</v>
      </c>
      <c r="F61" s="13">
        <v>3.8440226909872011</v>
      </c>
      <c r="G61" s="23"/>
      <c r="H61" s="1"/>
    </row>
    <row r="62" spans="1:8" ht="25.5" customHeight="1" x14ac:dyDescent="0.2">
      <c r="A62" s="12"/>
      <c r="B62" s="11" t="s">
        <v>27</v>
      </c>
      <c r="C62" s="10">
        <v>8</v>
      </c>
      <c r="D62" s="9">
        <v>1</v>
      </c>
      <c r="E62" s="8">
        <v>1269567</v>
      </c>
      <c r="F62" s="7">
        <v>1220921.5</v>
      </c>
      <c r="G62" s="45">
        <f t="shared" si="0"/>
        <v>96.168339284181144</v>
      </c>
      <c r="H62" s="1"/>
    </row>
    <row r="63" spans="1:8" ht="16.5" customHeight="1" x14ac:dyDescent="0.2">
      <c r="A63" s="12"/>
      <c r="B63" s="11" t="s">
        <v>26</v>
      </c>
      <c r="C63" s="10">
        <v>8</v>
      </c>
      <c r="D63" s="9">
        <v>4</v>
      </c>
      <c r="E63" s="8">
        <v>153.30000000000001</v>
      </c>
      <c r="F63" s="7">
        <v>153.30000000000001</v>
      </c>
      <c r="G63" s="45">
        <f t="shared" si="0"/>
        <v>100</v>
      </c>
      <c r="H63" s="1"/>
    </row>
    <row r="64" spans="1:8" ht="25.5" customHeight="1" x14ac:dyDescent="0.2">
      <c r="A64" s="12"/>
      <c r="B64" s="22" t="s">
        <v>25</v>
      </c>
      <c r="C64" s="21">
        <v>9</v>
      </c>
      <c r="D64" s="20">
        <v>0</v>
      </c>
      <c r="E64" s="19">
        <v>2410442.2000000002</v>
      </c>
      <c r="F64" s="18">
        <v>2400700.5</v>
      </c>
      <c r="G64" s="23">
        <f t="shared" si="0"/>
        <v>99.595854237865552</v>
      </c>
      <c r="H64" s="1"/>
    </row>
    <row r="65" spans="1:8" ht="25.5" customHeight="1" x14ac:dyDescent="0.2">
      <c r="A65" s="12"/>
      <c r="B65" s="17" t="s">
        <v>4</v>
      </c>
      <c r="C65" s="16">
        <v>9</v>
      </c>
      <c r="D65" s="15">
        <v>0</v>
      </c>
      <c r="E65" s="14">
        <v>7.1072827674231984</v>
      </c>
      <c r="F65" s="13">
        <v>7.5575609260500016</v>
      </c>
      <c r="G65" s="23"/>
      <c r="H65" s="1"/>
    </row>
    <row r="66" spans="1:8" ht="25.5" customHeight="1" x14ac:dyDescent="0.2">
      <c r="A66" s="12"/>
      <c r="B66" s="11" t="s">
        <v>24</v>
      </c>
      <c r="C66" s="10">
        <v>9</v>
      </c>
      <c r="D66" s="9">
        <v>1</v>
      </c>
      <c r="E66" s="8">
        <v>437546.6</v>
      </c>
      <c r="F66" s="7">
        <v>437546.4</v>
      </c>
      <c r="G66" s="45">
        <f t="shared" si="0"/>
        <v>99.999954290583005</v>
      </c>
      <c r="H66" s="1"/>
    </row>
    <row r="67" spans="1:8" ht="25.5" customHeight="1" x14ac:dyDescent="0.2">
      <c r="A67" s="12"/>
      <c r="B67" s="11" t="s">
        <v>23</v>
      </c>
      <c r="C67" s="10">
        <v>9</v>
      </c>
      <c r="D67" s="9">
        <v>2</v>
      </c>
      <c r="E67" s="8">
        <v>865122.2</v>
      </c>
      <c r="F67" s="7">
        <v>862433.6</v>
      </c>
      <c r="G67" s="45">
        <f t="shared" si="0"/>
        <v>99.689223094725804</v>
      </c>
      <c r="H67" s="1"/>
    </row>
    <row r="68" spans="1:8" ht="16.5" customHeight="1" x14ac:dyDescent="0.2">
      <c r="A68" s="12"/>
      <c r="B68" s="11" t="s">
        <v>22</v>
      </c>
      <c r="C68" s="10">
        <v>9</v>
      </c>
      <c r="D68" s="9">
        <v>4</v>
      </c>
      <c r="E68" s="8">
        <v>407536.2</v>
      </c>
      <c r="F68" s="7">
        <v>407536.2</v>
      </c>
      <c r="G68" s="45">
        <f t="shared" si="0"/>
        <v>100</v>
      </c>
      <c r="H68" s="1"/>
    </row>
    <row r="69" spans="1:8" ht="25.5" customHeight="1" x14ac:dyDescent="0.2">
      <c r="A69" s="12"/>
      <c r="B69" s="11" t="s">
        <v>21</v>
      </c>
      <c r="C69" s="10">
        <v>9</v>
      </c>
      <c r="D69" s="9">
        <v>6</v>
      </c>
      <c r="E69" s="8">
        <v>18206.8</v>
      </c>
      <c r="F69" s="7">
        <v>18206.8</v>
      </c>
      <c r="G69" s="45">
        <f t="shared" si="0"/>
        <v>100</v>
      </c>
      <c r="H69" s="1"/>
    </row>
    <row r="70" spans="1:8" ht="25.5" customHeight="1" x14ac:dyDescent="0.2">
      <c r="A70" s="12"/>
      <c r="B70" s="11" t="s">
        <v>20</v>
      </c>
      <c r="C70" s="10">
        <v>9</v>
      </c>
      <c r="D70" s="9">
        <v>9</v>
      </c>
      <c r="E70" s="8">
        <v>682030.4</v>
      </c>
      <c r="F70" s="7">
        <v>674977.5</v>
      </c>
      <c r="G70" s="45">
        <f t="shared" si="0"/>
        <v>98.965896534817205</v>
      </c>
      <c r="H70" s="1"/>
    </row>
    <row r="71" spans="1:8" ht="25.5" customHeight="1" x14ac:dyDescent="0.2">
      <c r="A71" s="12"/>
      <c r="B71" s="22" t="s">
        <v>19</v>
      </c>
      <c r="C71" s="21">
        <v>10</v>
      </c>
      <c r="D71" s="20">
        <v>0</v>
      </c>
      <c r="E71" s="19">
        <v>4254937.8</v>
      </c>
      <c r="F71" s="18">
        <v>4122447.5</v>
      </c>
      <c r="G71" s="23">
        <f t="shared" si="0"/>
        <v>96.88619890048686</v>
      </c>
      <c r="H71" s="1"/>
    </row>
    <row r="72" spans="1:8" ht="25.5" customHeight="1" x14ac:dyDescent="0.2">
      <c r="A72" s="12"/>
      <c r="B72" s="17" t="s">
        <v>4</v>
      </c>
      <c r="C72" s="16">
        <v>10</v>
      </c>
      <c r="D72" s="15">
        <v>0</v>
      </c>
      <c r="E72" s="14">
        <v>12.545849928447804</v>
      </c>
      <c r="F72" s="13">
        <v>12.977732185123681</v>
      </c>
      <c r="G72" s="23"/>
      <c r="H72" s="1"/>
    </row>
    <row r="73" spans="1:8" ht="25.5" customHeight="1" x14ac:dyDescent="0.2">
      <c r="A73" s="12"/>
      <c r="B73" s="11" t="s">
        <v>18</v>
      </c>
      <c r="C73" s="10">
        <v>10</v>
      </c>
      <c r="D73" s="9">
        <v>1</v>
      </c>
      <c r="E73" s="8">
        <v>292906.2</v>
      </c>
      <c r="F73" s="7">
        <v>291627.3</v>
      </c>
      <c r="G73" s="45">
        <f t="shared" ref="G73:G92" si="1">F73/E73*100</f>
        <v>99.563375578939599</v>
      </c>
      <c r="H73" s="1"/>
    </row>
    <row r="74" spans="1:8" ht="25.5" customHeight="1" x14ac:dyDescent="0.2">
      <c r="A74" s="12"/>
      <c r="B74" s="11" t="s">
        <v>17</v>
      </c>
      <c r="C74" s="10">
        <v>10</v>
      </c>
      <c r="D74" s="9">
        <v>2</v>
      </c>
      <c r="E74" s="8">
        <v>528998.9</v>
      </c>
      <c r="F74" s="7">
        <v>524371.4</v>
      </c>
      <c r="G74" s="45">
        <f t="shared" si="1"/>
        <v>99.12523447591289</v>
      </c>
      <c r="H74" s="1"/>
    </row>
    <row r="75" spans="1:8" ht="25.5" customHeight="1" x14ac:dyDescent="0.2">
      <c r="A75" s="12"/>
      <c r="B75" s="11" t="s">
        <v>16</v>
      </c>
      <c r="C75" s="10">
        <v>10</v>
      </c>
      <c r="D75" s="9">
        <v>3</v>
      </c>
      <c r="E75" s="8">
        <v>2435832.7999999998</v>
      </c>
      <c r="F75" s="7">
        <v>2376416.5</v>
      </c>
      <c r="G75" s="45">
        <f t="shared" si="1"/>
        <v>97.560739801188333</v>
      </c>
      <c r="H75" s="1"/>
    </row>
    <row r="76" spans="1:8" ht="25.5" customHeight="1" x14ac:dyDescent="0.2">
      <c r="A76" s="12"/>
      <c r="B76" s="11" t="s">
        <v>15</v>
      </c>
      <c r="C76" s="10">
        <v>10</v>
      </c>
      <c r="D76" s="9">
        <v>4</v>
      </c>
      <c r="E76" s="8">
        <v>824712.6</v>
      </c>
      <c r="F76" s="7">
        <v>773463.2</v>
      </c>
      <c r="G76" s="45">
        <f t="shared" si="1"/>
        <v>93.785786709212388</v>
      </c>
      <c r="H76" s="1"/>
    </row>
    <row r="77" spans="1:8" ht="25.5" customHeight="1" x14ac:dyDescent="0.2">
      <c r="A77" s="12"/>
      <c r="B77" s="11" t="s">
        <v>14</v>
      </c>
      <c r="C77" s="10">
        <v>10</v>
      </c>
      <c r="D77" s="9">
        <v>6</v>
      </c>
      <c r="E77" s="8">
        <v>172487.3</v>
      </c>
      <c r="F77" s="7">
        <v>156569.1</v>
      </c>
      <c r="G77" s="45">
        <f t="shared" si="1"/>
        <v>90.771378530477335</v>
      </c>
      <c r="H77" s="1"/>
    </row>
    <row r="78" spans="1:8" ht="25.5" customHeight="1" x14ac:dyDescent="0.2">
      <c r="A78" s="12"/>
      <c r="B78" s="22" t="s">
        <v>13</v>
      </c>
      <c r="C78" s="21">
        <v>11</v>
      </c>
      <c r="D78" s="20">
        <v>0</v>
      </c>
      <c r="E78" s="19">
        <v>539651.4</v>
      </c>
      <c r="F78" s="18">
        <v>404669.1</v>
      </c>
      <c r="G78" s="23">
        <f t="shared" si="1"/>
        <v>74.987130580963921</v>
      </c>
      <c r="H78" s="1"/>
    </row>
    <row r="79" spans="1:8" ht="25.5" customHeight="1" x14ac:dyDescent="0.2">
      <c r="A79" s="12"/>
      <c r="B79" s="17" t="s">
        <v>4</v>
      </c>
      <c r="C79" s="16">
        <v>11</v>
      </c>
      <c r="D79" s="15">
        <v>0</v>
      </c>
      <c r="E79" s="14">
        <v>1.5911831844114754</v>
      </c>
      <c r="F79" s="13">
        <v>1.2739245808212312</v>
      </c>
      <c r="G79" s="23"/>
      <c r="H79" s="1"/>
    </row>
    <row r="80" spans="1:8" ht="25.5" customHeight="1" x14ac:dyDescent="0.2">
      <c r="A80" s="12"/>
      <c r="B80" s="11" t="s">
        <v>12</v>
      </c>
      <c r="C80" s="10">
        <v>11</v>
      </c>
      <c r="D80" s="9">
        <v>2</v>
      </c>
      <c r="E80" s="8">
        <v>453734.9</v>
      </c>
      <c r="F80" s="7">
        <v>318952.59999999998</v>
      </c>
      <c r="G80" s="45">
        <f t="shared" si="1"/>
        <v>70.294923313150477</v>
      </c>
      <c r="H80" s="1"/>
    </row>
    <row r="81" spans="1:8" ht="25.5" customHeight="1" x14ac:dyDescent="0.2">
      <c r="A81" s="12"/>
      <c r="B81" s="11" t="s">
        <v>11</v>
      </c>
      <c r="C81" s="10">
        <v>11</v>
      </c>
      <c r="D81" s="9">
        <v>3</v>
      </c>
      <c r="E81" s="8">
        <v>85916.5</v>
      </c>
      <c r="F81" s="7">
        <v>85716.5</v>
      </c>
      <c r="G81" s="45">
        <f t="shared" si="1"/>
        <v>99.767215843289705</v>
      </c>
      <c r="H81" s="1"/>
    </row>
    <row r="82" spans="1:8" ht="25.5" customHeight="1" x14ac:dyDescent="0.2">
      <c r="A82" s="12"/>
      <c r="B82" s="22" t="s">
        <v>10</v>
      </c>
      <c r="C82" s="21">
        <v>12</v>
      </c>
      <c r="D82" s="20">
        <v>0</v>
      </c>
      <c r="E82" s="19">
        <v>231320</v>
      </c>
      <c r="F82" s="18">
        <v>228902.9</v>
      </c>
      <c r="G82" s="23">
        <f t="shared" si="1"/>
        <v>98.955083866505262</v>
      </c>
      <c r="H82" s="1"/>
    </row>
    <row r="83" spans="1:8" ht="25.5" customHeight="1" x14ac:dyDescent="0.2">
      <c r="A83" s="12"/>
      <c r="B83" s="17" t="s">
        <v>4</v>
      </c>
      <c r="C83" s="16">
        <v>12</v>
      </c>
      <c r="D83" s="15">
        <v>0</v>
      </c>
      <c r="E83" s="14">
        <v>0.68205603509610557</v>
      </c>
      <c r="F83" s="13">
        <v>0.7206011799054195</v>
      </c>
      <c r="G83" s="23"/>
      <c r="H83" s="1"/>
    </row>
    <row r="84" spans="1:8" ht="25.5" customHeight="1" x14ac:dyDescent="0.2">
      <c r="A84" s="12"/>
      <c r="B84" s="11" t="s">
        <v>9</v>
      </c>
      <c r="C84" s="10">
        <v>12</v>
      </c>
      <c r="D84" s="9">
        <v>1</v>
      </c>
      <c r="E84" s="8">
        <v>143280</v>
      </c>
      <c r="F84" s="7">
        <v>141027.5</v>
      </c>
      <c r="G84" s="45">
        <f t="shared" si="1"/>
        <v>98.427903405918485</v>
      </c>
      <c r="H84" s="1"/>
    </row>
    <row r="85" spans="1:8" ht="25.5" customHeight="1" x14ac:dyDescent="0.2">
      <c r="A85" s="12"/>
      <c r="B85" s="11" t="s">
        <v>8</v>
      </c>
      <c r="C85" s="10">
        <v>12</v>
      </c>
      <c r="D85" s="9">
        <v>2</v>
      </c>
      <c r="E85" s="8">
        <v>88040</v>
      </c>
      <c r="F85" s="7">
        <v>87875.4</v>
      </c>
      <c r="G85" s="45">
        <f t="shared" si="1"/>
        <v>99.813039527487504</v>
      </c>
      <c r="H85" s="1"/>
    </row>
    <row r="86" spans="1:8" ht="25.5" customHeight="1" x14ac:dyDescent="0.2">
      <c r="A86" s="12"/>
      <c r="B86" s="22" t="s">
        <v>7</v>
      </c>
      <c r="C86" s="21">
        <v>13</v>
      </c>
      <c r="D86" s="20">
        <v>0</v>
      </c>
      <c r="E86" s="19">
        <v>151.5</v>
      </c>
      <c r="F86" s="18">
        <v>151.5</v>
      </c>
      <c r="G86" s="23">
        <f t="shared" si="1"/>
        <v>100</v>
      </c>
      <c r="H86" s="1"/>
    </row>
    <row r="87" spans="1:8" ht="25.5" customHeight="1" x14ac:dyDescent="0.2">
      <c r="A87" s="12"/>
      <c r="B87" s="17" t="s">
        <v>4</v>
      </c>
      <c r="C87" s="16">
        <v>13</v>
      </c>
      <c r="D87" s="15">
        <v>1</v>
      </c>
      <c r="E87" s="14">
        <v>4.4670365431895211E-4</v>
      </c>
      <c r="F87" s="13">
        <v>4.7693182897932295E-4</v>
      </c>
      <c r="G87" s="45"/>
      <c r="H87" s="1"/>
    </row>
    <row r="88" spans="1:8" ht="25.5" customHeight="1" x14ac:dyDescent="0.2">
      <c r="A88" s="12"/>
      <c r="B88" s="11" t="s">
        <v>6</v>
      </c>
      <c r="C88" s="10">
        <v>13</v>
      </c>
      <c r="D88" s="9">
        <v>1</v>
      </c>
      <c r="E88" s="8">
        <v>151.5</v>
      </c>
      <c r="F88" s="7">
        <v>151.5</v>
      </c>
      <c r="G88" s="45">
        <f t="shared" si="1"/>
        <v>100</v>
      </c>
      <c r="H88" s="1"/>
    </row>
    <row r="89" spans="1:8" ht="38.25" customHeight="1" x14ac:dyDescent="0.2">
      <c r="A89" s="12"/>
      <c r="B89" s="22" t="s">
        <v>5</v>
      </c>
      <c r="C89" s="21">
        <v>14</v>
      </c>
      <c r="D89" s="20">
        <v>0</v>
      </c>
      <c r="E89" s="19">
        <v>553862.5</v>
      </c>
      <c r="F89" s="18">
        <v>487546.4</v>
      </c>
      <c r="G89" s="23">
        <f t="shared" si="1"/>
        <v>88.026613103432709</v>
      </c>
      <c r="H89" s="1"/>
    </row>
    <row r="90" spans="1:8" ht="25.5" customHeight="1" x14ac:dyDescent="0.2">
      <c r="A90" s="12"/>
      <c r="B90" s="17" t="s">
        <v>4</v>
      </c>
      <c r="C90" s="16">
        <v>14</v>
      </c>
      <c r="D90" s="15">
        <v>0</v>
      </c>
      <c r="E90" s="14">
        <v>1.6330851666021822</v>
      </c>
      <c r="F90" s="13">
        <v>1.5348276981140896</v>
      </c>
      <c r="G90" s="23"/>
      <c r="H90" s="1"/>
    </row>
    <row r="91" spans="1:8" ht="38.25" customHeight="1" x14ac:dyDescent="0.2">
      <c r="A91" s="12"/>
      <c r="B91" s="11" t="s">
        <v>3</v>
      </c>
      <c r="C91" s="10">
        <v>14</v>
      </c>
      <c r="D91" s="9">
        <v>1</v>
      </c>
      <c r="E91" s="8">
        <v>256145</v>
      </c>
      <c r="F91" s="7">
        <v>256145</v>
      </c>
      <c r="G91" s="45">
        <f t="shared" si="1"/>
        <v>100</v>
      </c>
      <c r="H91" s="1"/>
    </row>
    <row r="92" spans="1:8" ht="25.5" customHeight="1" x14ac:dyDescent="0.2">
      <c r="A92" s="12"/>
      <c r="B92" s="11" t="s">
        <v>2</v>
      </c>
      <c r="C92" s="10">
        <v>14</v>
      </c>
      <c r="D92" s="9">
        <v>3</v>
      </c>
      <c r="E92" s="8">
        <v>297717.5</v>
      </c>
      <c r="F92" s="7">
        <v>231401.4</v>
      </c>
      <c r="G92" s="45">
        <f t="shared" si="1"/>
        <v>77.725158917430122</v>
      </c>
      <c r="H92" s="1"/>
    </row>
    <row r="93" spans="1:8" ht="15" customHeight="1" x14ac:dyDescent="0.25">
      <c r="A93" s="4"/>
      <c r="B93" s="4"/>
      <c r="C93" s="4"/>
      <c r="D93" s="4"/>
      <c r="E93" s="6"/>
      <c r="F93" s="6"/>
      <c r="G93" s="6"/>
      <c r="H93" s="3"/>
    </row>
    <row r="94" spans="1:8" ht="12.75" customHeight="1" x14ac:dyDescent="0.2">
      <c r="A94" s="4"/>
      <c r="B94" s="4"/>
      <c r="C94" s="4"/>
      <c r="D94" s="4"/>
      <c r="E94" s="4"/>
      <c r="F94" s="4"/>
      <c r="G94" s="4"/>
      <c r="H94" s="3"/>
    </row>
    <row r="95" spans="1:8" ht="12.75" customHeight="1" x14ac:dyDescent="0.2">
      <c r="A95" s="5" t="s">
        <v>1</v>
      </c>
      <c r="B95" s="5"/>
      <c r="C95" s="5"/>
      <c r="D95" s="5"/>
      <c r="E95" s="3"/>
      <c r="F95" s="2"/>
      <c r="G95" s="1"/>
      <c r="H95" s="1"/>
    </row>
    <row r="96" spans="1:8" ht="12.75" customHeight="1" x14ac:dyDescent="0.2">
      <c r="A96" s="4"/>
      <c r="B96" s="4"/>
      <c r="C96" s="3"/>
      <c r="D96" s="3"/>
      <c r="E96" s="3"/>
      <c r="F96" s="2"/>
      <c r="G96" s="1"/>
      <c r="H96" s="1"/>
    </row>
    <row r="97" spans="1:8" ht="12.75" customHeight="1" x14ac:dyDescent="0.2">
      <c r="A97" s="2"/>
      <c r="B97" s="2"/>
      <c r="C97" s="2"/>
      <c r="D97" s="2"/>
      <c r="E97" s="2"/>
      <c r="F97" s="2"/>
      <c r="G97" s="1"/>
      <c r="H97" s="1"/>
    </row>
    <row r="98" spans="1:8" ht="12.75" customHeight="1" x14ac:dyDescent="0.2">
      <c r="A98" s="2" t="s">
        <v>0</v>
      </c>
      <c r="B98" s="2"/>
      <c r="C98" s="2"/>
      <c r="D98" s="2"/>
      <c r="E98" s="2"/>
      <c r="F98" s="2"/>
      <c r="G98" s="1"/>
      <c r="H98" s="1"/>
    </row>
  </sheetData>
  <pageMargins left="0.86614175105658098" right="0.47244096365500599" top="0.78740157480314998" bottom="0.78740157480314998" header="0.499999992490753" footer="0.499999992490753"/>
  <pageSetup paperSize="9" scale="72" fitToHeight="0" orientation="portrait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2026-04-20T09:10:07Z</dcterms:created>
  <dcterms:modified xsi:type="dcterms:W3CDTF">2026-04-20T13:19:36Z</dcterms:modified>
</cp:coreProperties>
</file>